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255" windowWidth="18900" windowHeight="6645"/>
  </bookViews>
  <sheets>
    <sheet name="GRAFICAS" sheetId="2" r:id="rId1"/>
    <sheet name="Hoja3" sheetId="3" r:id="rId2"/>
  </sheets>
  <calcPr calcId="145621"/>
</workbook>
</file>

<file path=xl/calcChain.xml><?xml version="1.0" encoding="utf-8"?>
<calcChain xmlns="http://schemas.openxmlformats.org/spreadsheetml/2006/main">
  <c r="G12" i="2" l="1"/>
  <c r="G7" i="2" l="1"/>
  <c r="G8" i="2"/>
  <c r="G9" i="2"/>
  <c r="G10" i="2"/>
  <c r="G11" i="2"/>
  <c r="H13" i="2"/>
  <c r="H14" i="2"/>
  <c r="G6" i="2"/>
</calcChain>
</file>

<file path=xl/sharedStrings.xml><?xml version="1.0" encoding="utf-8"?>
<sst xmlns="http://schemas.openxmlformats.org/spreadsheetml/2006/main" count="8" uniqueCount="8">
  <si>
    <t>COLOMBIANA</t>
  </si>
  <si>
    <t>AÑO</t>
  </si>
  <si>
    <t>PELICULAS EXTRANJERAS</t>
  </si>
  <si>
    <t>TOTAL</t>
  </si>
  <si>
    <t>%PARTICIPACIÓN COLOMBIANAS</t>
  </si>
  <si>
    <t>%PARTICIPACÓN SEMESTRES</t>
  </si>
  <si>
    <t>1er Semestre 2012</t>
  </si>
  <si>
    <t>1er Semestre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</si>
</sst>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\ _€_-;\-* #,##0\ _€_-;_-* &quot;-&quot;??\ _€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10" xfId="0" applyBorder="1"/>
    <xf numFmtId="0" fontId="16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0" xfId="1" applyFont="1"/>
    <xf numFmtId="165" fontId="0" fillId="0" borderId="10" xfId="0" applyNumberForma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0" xfId="1" applyFont="1" applyFill="1" applyBorder="1" applyAlignment="1">
      <alignment horizontal="center" vertical="center"/>
    </xf>
    <xf numFmtId="10" fontId="0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9" fontId="0" fillId="0" borderId="0" xfId="1" applyNumberFormat="1" applyFont="1"/>
    <xf numFmtId="0" fontId="0" fillId="0" borderId="0" xfId="0" applyBorder="1"/>
    <xf numFmtId="9" fontId="0" fillId="0" borderId="0" xfId="1" applyFont="1" applyBorder="1"/>
    <xf numFmtId="0" fontId="0" fillId="0" borderId="0" xfId="0" applyBorder="1" applyAlignment="1">
      <alignment horizontal="center"/>
    </xf>
    <xf numFmtId="9" fontId="0" fillId="0" borderId="0" xfId="1" applyNumberFormat="1" applyFont="1" applyBorder="1"/>
    <xf numFmtId="165" fontId="0" fillId="0" borderId="0" xfId="0" applyNumberFormat="1" applyAlignment="1">
      <alignment horizontal="center"/>
    </xf>
    <xf numFmtId="10" fontId="0" fillId="0" borderId="0" xfId="1" applyNumberFormat="1" applyFont="1" applyAlignment="1">
      <alignment horizontal="center"/>
    </xf>
    <xf numFmtId="165" fontId="0" fillId="0" borderId="0" xfId="1" applyNumberFormat="1" applyFont="1"/>
    <xf numFmtId="43" fontId="0" fillId="0" borderId="10" xfId="47" applyFont="1" applyBorder="1"/>
    <xf numFmtId="43" fontId="0" fillId="0" borderId="10" xfId="47" applyFont="1" applyBorder="1"/>
    <xf numFmtId="43" fontId="0" fillId="0" borderId="10" xfId="47" applyFont="1" applyBorder="1"/>
    <xf numFmtId="43" fontId="0" fillId="0" borderId="10" xfId="47" applyFont="1" applyBorder="1"/>
    <xf numFmtId="43" fontId="0" fillId="0" borderId="10" xfId="47" applyFont="1" applyBorder="1"/>
    <xf numFmtId="43" fontId="0" fillId="0" borderId="0" xfId="1" applyNumberFormat="1" applyFont="1" applyFill="1" applyBorder="1" applyAlignment="1">
      <alignment horizontal="center" vertical="center"/>
    </xf>
    <xf numFmtId="43" fontId="0" fillId="0" borderId="0" xfId="0" applyNumberFormat="1" applyAlignment="1">
      <alignment horizontal="center"/>
    </xf>
  </cellXfs>
  <cellStyles count="48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 2" xfId="44"/>
    <cellStyle name="Millares 2 2" xfId="46"/>
    <cellStyle name="Millares 3" xfId="47"/>
    <cellStyle name="Neutral" xfId="9" builtinId="28" customBuiltin="1"/>
    <cellStyle name="Normal" xfId="0" builtinId="0"/>
    <cellStyle name="Normal 2" xfId="43"/>
    <cellStyle name="Notas" xfId="16" builtinId="10" customBuiltin="1"/>
    <cellStyle name="Porcentaje" xfId="1" builtinId="5"/>
    <cellStyle name="Porcentaje 2" xfId="4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s-ES" sz="1000"/>
              <a:t>PARTICIPACIÓN</a:t>
            </a:r>
            <a:r>
              <a:rPr lang="es-ES" sz="1000" baseline="0"/>
              <a:t> DE LAS PELÍCULAS NACIONALES EN EL TOTAL DE ASISTENCIA EN COLOMBIA</a:t>
            </a:r>
            <a:endParaRPr lang="es-ES" sz="10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2173914248400428"/>
          <c:y val="0.21819388886549609"/>
          <c:w val="0.7875517804005252"/>
          <c:h val="0.67575757575757578"/>
        </c:manualLayout>
      </c:layout>
      <c:lineChart>
        <c:grouping val="standard"/>
        <c:varyColors val="0"/>
        <c:ser>
          <c:idx val="0"/>
          <c:order val="0"/>
          <c:tx>
            <c:strRef>
              <c:f>GRAFICAS!$G$5</c:f>
              <c:strCache>
                <c:ptCount val="1"/>
                <c:pt idx="0">
                  <c:v>%PARTICIPACIÓN COLOMBIANAS</c:v>
                </c:pt>
              </c:strCache>
            </c:strRef>
          </c:tx>
          <c:cat>
            <c:strRef>
              <c:f>GRAFICAS!$C$6:$C$14</c:f>
              <c:strCach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1er Semestre 2012</c:v>
                </c:pt>
                <c:pt idx="8">
                  <c:v>1er Semestre 2013</c:v>
                </c:pt>
              </c:strCache>
            </c:strRef>
          </c:cat>
          <c:val>
            <c:numRef>
              <c:f>GRAFICAS!$G$6:$G$14</c:f>
              <c:numCache>
                <c:formatCode>0.00%</c:formatCode>
                <c:ptCount val="9"/>
                <c:pt idx="0">
                  <c:v>0.10353597203134113</c:v>
                </c:pt>
                <c:pt idx="1">
                  <c:v>9.5566450931840727E-2</c:v>
                </c:pt>
                <c:pt idx="2">
                  <c:v>4.2731698104733117E-2</c:v>
                </c:pt>
                <c:pt idx="3">
                  <c:v>4.3503356226949681E-2</c:v>
                </c:pt>
                <c:pt idx="4">
                  <c:v>7.3007825741299381E-2</c:v>
                </c:pt>
                <c:pt idx="5">
                  <c:v>7.6547072878812378E-2</c:v>
                </c:pt>
                <c:pt idx="6">
                  <c:v>6.0481894379933905E-2</c:v>
                </c:pt>
              </c:numCache>
            </c:numRef>
          </c:val>
          <c:smooth val="0"/>
        </c:ser>
        <c:ser>
          <c:idx val="1"/>
          <c:order val="1"/>
          <c:tx>
            <c:v>Primer semestre 2012-2013</c:v>
          </c:tx>
          <c:val>
            <c:numRef>
              <c:f>GRAFICAS!$H$6:$H$14</c:f>
              <c:numCache>
                <c:formatCode>General</c:formatCode>
                <c:ptCount val="9"/>
                <c:pt idx="7" formatCode="0.00%">
                  <c:v>7.4570207867855412E-2</c:v>
                </c:pt>
                <c:pt idx="8" formatCode="0.00%">
                  <c:v>6.0481894379933905E-2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5981696"/>
        <c:axId val="136257920"/>
      </c:lineChart>
      <c:catAx>
        <c:axId val="13598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36257920"/>
        <c:crosses val="autoZero"/>
        <c:auto val="1"/>
        <c:lblAlgn val="ctr"/>
        <c:lblOffset val="100"/>
        <c:noMultiLvlLbl val="0"/>
      </c:catAx>
      <c:valAx>
        <c:axId val="136257920"/>
        <c:scaling>
          <c:orientation val="minMax"/>
        </c:scaling>
        <c:delete val="0"/>
        <c:axPos val="l"/>
        <c:majorGridlines/>
        <c:numFmt formatCode="0.00%" sourceLinked="1"/>
        <c:majorTickMark val="none"/>
        <c:minorTickMark val="none"/>
        <c:tickLblPos val="nextTo"/>
        <c:crossAx val="135981696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Garamond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279959</xdr:colOff>
      <xdr:row>22</xdr:row>
      <xdr:rowOff>5603</xdr:rowOff>
    </xdr:from>
    <xdr:to>
      <xdr:col>6</xdr:col>
      <xdr:colOff>1628213</xdr:colOff>
      <xdr:row>40</xdr:row>
      <xdr:rowOff>177053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U19"/>
  <sheetViews>
    <sheetView tabSelected="1" zoomScale="85" zoomScaleNormal="85" workbookViewId="0">
      <selection activeCell="H25" sqref="H25"/>
    </sheetView>
  </sheetViews>
  <sheetFormatPr baseColWidth="10" defaultRowHeight="15" x14ac:dyDescent="0.25"/>
  <cols>
    <col min="3" max="3" width="21.5703125" bestFit="1" customWidth="1"/>
    <col min="4" max="4" width="23.140625" bestFit="1" customWidth="1"/>
    <col min="5" max="5" width="16.7109375" bestFit="1" customWidth="1"/>
    <col min="6" max="6" width="17.28515625" bestFit="1" customWidth="1"/>
    <col min="7" max="7" width="32.28515625" customWidth="1"/>
    <col min="8" max="8" width="28.140625" customWidth="1"/>
    <col min="9" max="11" width="12.85546875" customWidth="1"/>
  </cols>
  <sheetData>
    <row r="5" spans="3:21" x14ac:dyDescent="0.25">
      <c r="C5" s="2" t="s">
        <v>1</v>
      </c>
      <c r="D5" s="2" t="s">
        <v>2</v>
      </c>
      <c r="E5" s="2" t="s">
        <v>0</v>
      </c>
      <c r="F5" s="2" t="s">
        <v>3</v>
      </c>
      <c r="G5" s="2" t="s">
        <v>4</v>
      </c>
      <c r="H5" s="2" t="s">
        <v>5</v>
      </c>
    </row>
    <row r="6" spans="3:21" x14ac:dyDescent="0.25">
      <c r="C6" s="3">
        <v>2007</v>
      </c>
      <c r="D6" s="18">
        <v>20668958</v>
      </c>
      <c r="E6" s="19">
        <v>2387135</v>
      </c>
      <c r="F6" s="5">
        <v>23056093</v>
      </c>
      <c r="G6" s="6">
        <f>E6/F6</f>
        <v>0.10353597203134113</v>
      </c>
      <c r="H6" s="3"/>
      <c r="I6" s="7"/>
      <c r="J6" s="11"/>
      <c r="K6" s="11"/>
    </row>
    <row r="7" spans="3:21" x14ac:dyDescent="0.25">
      <c r="C7" s="3">
        <v>2008</v>
      </c>
      <c r="D7" s="18">
        <v>21562877</v>
      </c>
      <c r="E7" s="19">
        <v>2278429</v>
      </c>
      <c r="F7" s="5">
        <v>23841306</v>
      </c>
      <c r="G7" s="6">
        <f t="shared" ref="G7:G11" si="0">E7/F7</f>
        <v>9.5566450931840727E-2</v>
      </c>
      <c r="H7" s="3"/>
      <c r="I7" s="7"/>
      <c r="J7" s="11"/>
      <c r="K7" s="11"/>
    </row>
    <row r="8" spans="3:21" x14ac:dyDescent="0.25">
      <c r="C8" s="3">
        <v>2009</v>
      </c>
      <c r="D8" s="18">
        <v>27067685</v>
      </c>
      <c r="E8" s="19">
        <v>1208280</v>
      </c>
      <c r="F8" s="5">
        <v>28275965</v>
      </c>
      <c r="G8" s="6">
        <f t="shared" si="0"/>
        <v>4.2731698104733117E-2</v>
      </c>
      <c r="H8" s="3"/>
      <c r="I8" s="7"/>
      <c r="J8" s="11"/>
      <c r="K8" s="11"/>
    </row>
    <row r="9" spans="3:21" x14ac:dyDescent="0.25">
      <c r="C9" s="3">
        <v>2010</v>
      </c>
      <c r="D9" s="18">
        <v>33655091</v>
      </c>
      <c r="E9" s="19">
        <v>1530700</v>
      </c>
      <c r="F9" s="5">
        <v>35185791</v>
      </c>
      <c r="G9" s="6">
        <f t="shared" si="0"/>
        <v>4.3503356226949681E-2</v>
      </c>
      <c r="H9" s="3"/>
      <c r="I9" s="7"/>
      <c r="J9" s="11"/>
      <c r="K9" s="11"/>
    </row>
    <row r="10" spans="3:21" x14ac:dyDescent="0.25">
      <c r="C10" s="3">
        <v>2011</v>
      </c>
      <c r="D10" s="18">
        <v>38011963</v>
      </c>
      <c r="E10" s="19">
        <v>2993737</v>
      </c>
      <c r="F10" s="5">
        <v>41005700</v>
      </c>
      <c r="G10" s="6">
        <f t="shared" si="0"/>
        <v>7.3007825741299381E-2</v>
      </c>
      <c r="H10" s="3"/>
      <c r="I10" s="7"/>
      <c r="J10" s="11"/>
      <c r="K10" s="11"/>
    </row>
    <row r="11" spans="3:21" x14ac:dyDescent="0.25">
      <c r="C11" s="3">
        <v>2012</v>
      </c>
      <c r="D11" s="18">
        <v>40849317</v>
      </c>
      <c r="E11" s="19">
        <v>3386091</v>
      </c>
      <c r="F11" s="5">
        <v>44235408</v>
      </c>
      <c r="G11" s="6">
        <f t="shared" si="0"/>
        <v>7.6547072878812378E-2</v>
      </c>
      <c r="H11" s="3"/>
      <c r="I11" s="7"/>
      <c r="J11" s="11"/>
      <c r="K11" s="11"/>
    </row>
    <row r="12" spans="3:21" x14ac:dyDescent="0.25">
      <c r="C12" s="3">
        <v>2013</v>
      </c>
      <c r="D12" s="18">
        <v>22006699</v>
      </c>
      <c r="E12" s="19">
        <v>1416691</v>
      </c>
      <c r="F12" s="5">
        <v>23423390</v>
      </c>
      <c r="G12" s="6">
        <f>E12/F12</f>
        <v>6.0481894379933905E-2</v>
      </c>
      <c r="H12" s="3"/>
      <c r="I12" s="7"/>
      <c r="J12" s="11"/>
      <c r="K12" s="11"/>
    </row>
    <row r="13" spans="3:21" x14ac:dyDescent="0.25">
      <c r="C13" s="3" t="s">
        <v>6</v>
      </c>
      <c r="D13" s="20">
        <v>20237903</v>
      </c>
      <c r="E13" s="22">
        <v>1630750</v>
      </c>
      <c r="F13" s="5">
        <v>21868653</v>
      </c>
      <c r="G13" s="1"/>
      <c r="H13" s="6">
        <f>E13/F13</f>
        <v>7.4570207867855412E-2</v>
      </c>
      <c r="I13" s="7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3:21" x14ac:dyDescent="0.25">
      <c r="C14" s="3" t="s">
        <v>7</v>
      </c>
      <c r="D14" s="21">
        <v>22006699</v>
      </c>
      <c r="E14" s="22">
        <v>1416691</v>
      </c>
      <c r="F14" s="5">
        <v>23423390</v>
      </c>
      <c r="G14" s="1"/>
      <c r="H14" s="6">
        <f>E14/F14</f>
        <v>6.0481894379933905E-2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3:21" x14ac:dyDescent="0.25">
      <c r="D15" s="4"/>
      <c r="E15" s="4"/>
      <c r="F15" s="17"/>
      <c r="G15" s="4"/>
      <c r="H15" s="12"/>
      <c r="I15" s="11"/>
      <c r="J15" s="12"/>
      <c r="K15" s="12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3:21" x14ac:dyDescent="0.25">
      <c r="D16" s="8"/>
      <c r="E16" s="23"/>
      <c r="F16" s="8"/>
      <c r="G16" s="8"/>
      <c r="H16" s="8"/>
      <c r="I16" s="11"/>
      <c r="J16" s="8"/>
      <c r="K16" s="8"/>
      <c r="L16" s="8"/>
      <c r="M16" s="8"/>
      <c r="N16" s="8"/>
      <c r="O16" s="8"/>
      <c r="P16" s="11"/>
      <c r="Q16" s="11"/>
      <c r="R16" s="11"/>
      <c r="S16" s="11"/>
      <c r="T16" s="11"/>
      <c r="U16" s="11"/>
    </row>
    <row r="17" spans="4:21" x14ac:dyDescent="0.25">
      <c r="D17" s="9"/>
      <c r="E17" s="24"/>
      <c r="F17" s="15"/>
      <c r="G17" s="9"/>
      <c r="H17" s="13"/>
      <c r="I17" s="7"/>
      <c r="J17" s="13"/>
      <c r="K17" s="13"/>
      <c r="L17" s="13"/>
      <c r="M17" s="13"/>
      <c r="N17" s="13"/>
      <c r="O17" s="13"/>
      <c r="P17" s="11"/>
      <c r="Q17" s="11"/>
      <c r="R17" s="11"/>
      <c r="S17" s="11"/>
      <c r="T17" s="11"/>
      <c r="U17" s="11"/>
    </row>
    <row r="18" spans="4:21" x14ac:dyDescent="0.25">
      <c r="D18" s="9"/>
      <c r="E18" s="9"/>
      <c r="F18" s="16"/>
      <c r="G18" s="9"/>
      <c r="H18" s="13"/>
      <c r="I18" s="13"/>
      <c r="J18" s="13"/>
      <c r="K18" s="13"/>
      <c r="L18" s="13"/>
      <c r="M18" s="13"/>
      <c r="N18" s="13"/>
      <c r="O18" s="13"/>
      <c r="P18" s="11"/>
      <c r="Q18" s="11"/>
      <c r="R18" s="11"/>
      <c r="S18" s="11"/>
      <c r="T18" s="11"/>
      <c r="U18" s="11"/>
    </row>
    <row r="19" spans="4:21" x14ac:dyDescent="0.25">
      <c r="D19" s="10"/>
      <c r="E19" s="10"/>
      <c r="F19" s="10"/>
      <c r="G19" s="10"/>
      <c r="H19" s="10"/>
      <c r="I19" s="10"/>
      <c r="J19" s="14"/>
      <c r="K19" s="14"/>
      <c r="L19" s="14"/>
      <c r="M19" s="14"/>
      <c r="N19" s="14"/>
      <c r="O19" s="14"/>
      <c r="P19" s="11"/>
      <c r="Q19" s="11"/>
      <c r="R19" s="11"/>
      <c r="S19" s="11"/>
      <c r="T19" s="11"/>
      <c r="U19" s="1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GRAFICAS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Murillo</cp:lastModifiedBy>
  <dcterms:created xsi:type="dcterms:W3CDTF">2013-07-22T05:20:42Z</dcterms:created>
  <dcterms:modified xsi:type="dcterms:W3CDTF">2013-08-06T19:06:34Z</dcterms:modified>
</cp:coreProperties>
</file>